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040" windowHeight="9405"/>
  </bookViews>
  <sheets>
    <sheet name="приложение 1" sheetId="1" r:id="rId1"/>
  </sheets>
  <definedNames>
    <definedName name="_xlnm.Print_Area" localSheetId="0">'приложение 1'!$A$1:$G$21</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13" i="1"/>
  <c r="G12"/>
  <c r="G11"/>
  <c r="G10"/>
  <c r="G9"/>
  <c r="G8"/>
  <c r="G7"/>
  <c r="G6"/>
  <c r="G14" l="1"/>
</calcChain>
</file>

<file path=xl/sharedStrings.xml><?xml version="1.0" encoding="utf-8"?>
<sst xmlns="http://schemas.openxmlformats.org/spreadsheetml/2006/main" count="32" uniqueCount="29">
  <si>
    <t>Наименование</t>
  </si>
  <si>
    <t>Ед. изм.</t>
  </si>
  <si>
    <t>Цена, тг</t>
  </si>
  <si>
    <t>Кол-во</t>
  </si>
  <si>
    <t xml:space="preserve">Сумма </t>
  </si>
  <si>
    <t>Приложение №1</t>
  </si>
  <si>
    <t>№ Лота</t>
  </si>
  <si>
    <t>Тех.характеристика</t>
  </si>
  <si>
    <t>пара</t>
  </si>
  <si>
    <t>Представляет собой прозрачную жидкость зеленого цвета со специфичным запахом, хорошо смешивающуюся с водой. В состав средства в качестве действующих веществ входят: 22 грамма бензалкония хлорида (бензил-С12-18-алкилдиметиламмоний, хлориды), 17 грамм2-феноксиэтонола, 0,9 грамм аминоалкилглицина (амины, n-С10-16-алкилтриметиленединовые и продукты реакции из хлор уксусной кислоты, антикоррозийные добавки), бензионные тенсиды, рН средства 8,6. Рабочие растворы можно использовать в течение 30 дней после разведения</t>
  </si>
  <si>
    <t>Дезсредство должно содержать в своем составе в качестве АДВ полигексаметиленгуанидин гидрохлорид (ПГМГ) в интервале 0,6% - 0,8%, бензалкониум хлорид (ЧАС) в интервале 1,1% - 1,3%, N,N-бис (3-аминопропил) додециламин (триамин) в интервале 2,7% - 2,9%, а также неонол, тетранатриевую соль ЭДТА, бутилдигликоль, бензотриазол и воду. Средство не должно содержать альдегидов, перекиси, хлора. рН средства должен находиться в интервале от 10,5 до 12,5. Средство должно обладать бактерицидной, туберкулоцидной, вирулицидной и фунгицидной активностью. Средство должно быть разрешено к применению для: дезинфекции и мытья поверхностей в помещениях; дезинфекция медицинского оборудования; дезинфекция ИМН ручным способом; дезинфекции совмещенной с ПСО, ИМН ручным и механизированным способами; дезинфекции, совмещенной с ПСО, гибких и жестких эндоскопов; ПСО не совмещенной с дезинфекцией ИМН; Срок годности не менее 5 лет, рабочих растворов не менее 35 дней. Для экспресс-контроля МЭК средство должно иметь индикаторные полоски.</t>
  </si>
  <si>
    <t>Дезсредство в качестве АДВ должно содержать гликолевую кислоту в интервале 15,7% - 15,9%, бензалкониум хлорид в интервале 11,5% - 11,7%, моноалкилфенол оксиэтилированный, кислоту фосфонобутан-1,2,4-трикарбоновую и воду. Средство не должно содержать третичных аминов, гуанидиновых оснований, альдегидов, перекиси водорода, спиртов и хлора. рН раствора с массовой долей 10,0 % должен быть в интервале от 1,5 до 3,5. Средство должно обладать бактерицидным (в т.ч. микобактерии туберкулеза), вирулицидным, фунгицидным, а также спороцидным действием. Средство должно быть разрешено к применению для: дезинфекции поверхностей в помещениях, поверхностей аппаратов, приборов; дезинфекции медоборудования; ДВУ жестких и гибких эндоскопов; дезинфекции и стерилизации ИМН, включая жесткие и гибкие эндоскопы и инструменты к ним, хирургические и стоматологические инструменты ручным и механизированным способом (с применением ультразвука и в специализированных моечных машинах); дезинфекции, совмещенной с ПСО, ИМН; ПСО, не совмещенной с дезинфекцией, ИМН. Срок годности не менее 5 лет, рабочих растворов не менее 15 суток. Для экспресс-контроля МЭК средство должно иметь индикаторные полоски.</t>
  </si>
  <si>
    <t>Для обработки поверхностей, Во флаконах объемом 2 л.</t>
  </si>
  <si>
    <t>фл</t>
  </si>
  <si>
    <t xml:space="preserve">Тип средства: жидкий концентрат.
Состав средства: ЧАС (алкилдиметилбензиламмоний хлорид, алкилдиметилэтилбензиламмония хлорид и дидецилдиметиламмония хлорид) – не более 18,5% (суммарно), спирт изопропиловый – не более 4%, функциональные компоненты.рН средства 7,5+0,8. Средство не должно содержать активного хлора, перекиси, альдегидов, аминов, гуанидинов, мочевины, карбамида, органических кислот.
Срок годности средства: не менее 5 лет.
Срок годности рабочих растворов средства: не менее 14 суток.
Целевая активность: бактерицид (грамположительные, грамотрицательные бактерии), вирулицид (гепатит В, ВИЧ, полиомиелит и др), фунгицид (кандида, трихофитон, плесени), туберкулоцид, возбудители ООИ (чума, холера, туляремия, сибирская язва), ВБИ, анаэробная инфекция.
Токсикология: класс опасности: не ниже – 4 при нанесении на кожу, при ингаляционном воздействии в виде паров, при введении в брюшину; не ниже – 3 при введении в желудок.
Средство должно быть биоразлагаемое и экологически безопасное, сохранять свои свойства после замораживания и оттаивания, обладать хорошими моющими свойствами (100% эффективность удаления крови), не фиксировать органические загрязнения, не вызывать коррозии металлов.
Приготовление рабочих растворов и обеззараживание объектов способами протирания должно быть разрешено без СИЗ органов дыхания и в присутствии пациентов.
Должно быть разрешено применение в детских и неонатальных отделениях, родильных домах.
Режимы обработки:
Выход рабочего раствора из 1 литра концентрированного средства:
- дезинфекция поверхностей по вирусному режиму не менее 100 л при времени экспозиции не более 30 минут; дезинфекция поверхностей по туберкулезному режиму не менее 100 л при времени экспозиции не более 30 минут; дезинфекция поверхностей по бактериальному режиму не менее 1000 л при времени экспозиции не более 30 минут; дезинфекция поверхностей по грибковой этиологии (кандидозы) не менее 200 л при времени экспозиции не более 30 минут; дезинфекция поверхностей при контаминации плесневыми грибами не менее 500 л при времени экспозиции не более 30 минут; дезинфекция поверхностей при ООИ не менее 2000 л при времени экспозиции не более 30 минут; дезинфекция любых объектов при анаэробных инфекциях не менее 33 л при времени экспозиции не более 30 минут; дезинфекция воздуха при инфекциях бактериальной и вирусной этиологии не менее100 л при времени экспозиции не более 30 минут; при туберкулезе не менее 55 л при времени экспозиции не более 30 минут; генеральные уборки в хирургических отделениях не менее 100 л при времени экспозиции не более 30 минут; дезинфекция ИМН не менее 100 л при времени экспозиции не более 20 минут; при анаэробной инфекции не менее 33 л при времени экспозиции не более 30 минут;дезинфекция, совмещенная с ПСО ИМН не менее 200 л при времени экспозиции не более 30 минут (ручным и механизированным способом); эндоскопы не менее 100 л при времени экспозиции не более 20 минут (ручным и механизированным способом); ПСО ИМН механизированным способом не менее 2000 л при времени экспозиции не более 15 минут; ручным способом не менее 2000 л при времени экспозиции не более 30 минут; предварительная, предстерилизационная (или окончательная) очистка эндоскопов ручным способом не менее 2000 л при времени экспозиции не более 30 минут, механизированным способом не менее 2000 л не более 20 минут. Дезинфекция уборочного инвентаря, сантехники, столовой и лабораторной посуды, белья, кувезов, комплектующих деталей наркозно-дыхательной аппаратуры, анестезиологического оборудования, обеззараживания отходов классов Б и В, остатков пищи, контейнеров для сбора и удаления медицинских отходов, жидких выделений и посуды из-под выделений больного.
</t>
  </si>
  <si>
    <t>Для обработки изделий медицинского назначения, для обработки поверхностей, Полимерная  емкость не менее 1л.</t>
  </si>
  <si>
    <t xml:space="preserve">Для обработки поверхностей, Еврофлакон объемом не менее 
1 л.
</t>
  </si>
  <si>
    <t xml:space="preserve">Для обработки изделий медицинского назначения, ПСО, для обработки поверхностей, Еврофлакон объемом не менее 
1 л.
</t>
  </si>
  <si>
    <t xml:space="preserve">Тип средства: порошок.
Состав средства: натрия перкарбонат не менее 42%, тетраацетилэтилендиамин (ТАЭД) не менее 5%, энзимный комплекс, а также сода кальцинированная. Массовая доля активного кислорода в средстве должна составлять не менее 6,0%. рН 1% водного раствора средства. Средство не должно содержать активного хлора, перекиси, альдегидов, третичных аминов, гуанидинов, мочевины, карбамида, органических кислот, спиртов, фенолов, четвертично-аммониевых соединений. 
Срок годности средства: не менее 5 лет, в невскрытой упаковке производителя.
Срок годности рабочих растворов средства: не менее 2 суток.
Целевая активность: бактерицид (грамположительные, грамотрицательные бактерии), вирулицид (ЕСНО 6, полиомиелит), фунгицид (кандида, трихофитон, плесени), туберкулоцид (должно быть тестировано на Mycobacterium terrae), возбудители ООИ (чума, холера), ВБИ (в т.ч. в отношении метициллин-резистентного золотистого стафилококка, кишечной палочки, синегнойной палочки); также средство должно обладать овоцидными свойствами в отношении возбудителей паразитарных болезней (цистов и ооцистов простейших, яиц и личинок гельминтов).
Токсикология: класс опасности: не ниже – 4 при нанесении на кожу, при ингаляционном воздействии в виде паров, при введении в брюшину; не ниже – 3 при введении в желудок.
Средство должно обладать выраженными моющими и дезодорирующими свойствами, позволяющими совмещать очистку обрабатываемых поверхностей с их дезинфекцией, не должно фиксировать органические загрязнения, не должно вызывать коррозии металлов. Средство должно быть несовместимо с мылами и анионными поверхностно-активными веществами.
Приготовление рабочих растворов и обеззараживание объектов способами протирания должно быть разрешено без СИЗ органов дыхания и в присутствии пациентов.
Должно быть разрешено применение в детских и неонатальных отделениях, родильных домах.
Режимы обработки:
Выход рабочего раствора из 1 литра концентрированного средства:
- дезинфекция поверхностей по вирусному режиму не менее 200 л при времени экспозиции не более 30 минут; дезинфекция поверхностей по туберкулезному режиму (M. Terrae) не менее 200 л при времени экспозиции не более 30 минут; дезинфекция поверхностей по бактериальному режиму не менее 200 л при времени экспозиции не более 15 минут; дезинфекция поверхностей по грибковой этиологии (кандидозы) не менее 50 л при времени экспозиции не более 15 минут; дезинфекция поверхностей при контаминации плесневыми грибами не менее 33 л при времени экспозиции не более 15 минут; дезинфекция поверхностей при ООИ не менее 200 л при времени экспозиции не более 30 минут; дезинфекция поверхностей при ВБИ не менее 200 л при времени экспозиции не более 15 минут; при контаминации возбудителями паразитарных болезней (цистами и ооцистами простейших, яйцами и личинками гельминтов) не менее 200 л при времени экспозиции не более 30 минут; дезинфекция систем вентиляции и кондиционирования воздуха не менее 200 л при времени экспозиции не более 15 минут; дезинфекция кувезов  не менее 200 л при времени экспозиции не более 15 минут; генеральные уборки в хирургических отделениях не менее 200 л при времени экспозиции не более 15 минут; дезинфекция ИМН не менее 25 л при времени экспозиции не более 15 минут; дезинфекция, совмещенная с ПСО ИМН не менее 25 л при времени экспозиции не более 15 минут ручным способом; дезинфекция, совмещенная с ПСО ИМН не менее 200 л при времени экспозиции не более 10 минут механизированным способом; дезинфекция, совмещенная с ПСО эндоскопов не менее 25 л при времени экспозиции не более 15 минут (ручным и механизированным способом); ПСО ИМН ручным и механизированным способами не менее 200 л при времени экспозиции не более 10 минут; предварительная, предстерилизационная (или окончательная) очистка эндоскопов ручным и механизированным способами не менее 200 л при времени экспозиции не более 10 минут; ДВУ эндоскопов не менее 20 л при времени экспозиции не более 15 минут; стерилизация ИМН, включая эндоскопы и инструменты к ним, не менее 10 л при времени экспозиции не более 15 минут. Дезинфекция, стирка и отбеливание  белья, совмещенные в одном процессе, ручным способом и в стиральных машинах, дезинфекция уборочного инвентаря, сантехники, столовой и лабораторной посуды, кувезов, комплектующих деталей наркозно-дыхательной аппаратуры, анестезиологического оборудования.
</t>
  </si>
  <si>
    <t>Для дезинфекции оборудования (кювезов, наркозно — дыхательной аппаратуры и т.д.) , Полимерная емкость (банка) не менее 1 кг.</t>
  </si>
  <si>
    <t xml:space="preserve">Дезинфицирующее средство должно представлять собой таблетки округлой формы белого цвета с характерным запахом хлора, массой 3,3 - 3,5 г. Таблетки могут иметь на поверхности насечки, которые разрешают делить таблетку при приготовлении рабочих растворов.
В качестве действующего вещества в состав средства входит натриевая соль дихлоризоциануровой кислоты - не менее 90,0%, а также вспомогательные вещества: карбонат натрия не менее 5,0%, адипиновая кислота не менее 5,0%. Масса активного хлора (АХ) в одной таблетке, минимум 1,5 гр, время растворения не более 10 минут. Средство должно обладать высокими бактерицидным действием в отношении широкого спектра грамм+ и грамм- бактерий (включая S.aureus, мультирезистентный стафилококк (MRSA), P.aeruginosa, возбудителей дизентерии, сальмонеллеза, паратифа, брюшного тифа, холеры, чумы, туляремии, спорообразующих микроорганизмов рода Bacillus и др., возбудителей внутрибольничных инфекций), туберкулоцидным, вирулицидным (в т.ч. против возбудителей гепатитов А, В, С, СПИД, герпеса, гриппа всех типов, парагрипу, «птичьего» гриппа, SARS («атипичная пневмония»), аденовирусной, энтеровирусной (в т.ч. полиомиелит, Коксаки, ЕСНО), коронавирусной, респираторно-синтициальной, риновирусной, рота вирусной, цитомегаловирусной инфекции и т.п.), фунгицидным (против патогенных грибов рода Саndida и дерматофитов, а также должно быть эффективно в уничтожении и предупреждении появления плесени, в т.ч. в споровой форме) действием. Водные растворы должны быть прозрачные, иметь легкий запах хлора, не повреждать поверхности из дерева, стекла, полимерных материалов, а также посуду, игрушки, изделия медицинского назначения, предметы ухода за больными, изготовленные из коррозиестойких металлов, стекла, резины и пластмасс; должны иметь отбеливающие свойства. Средство по параметрам острой токсичности должно относиться к 3-4 классу малоопасных веществ при введении в желудок. не иметь кожно-резорбтивных, мутагенных, канцерогенных и сенсибилизирующих свойств
Средство должно быть разрешено к применению для:
- обеззараживания поверхностей в помещениях, жесткой мебели, санитарно-технического оборудования, наружных поверхностей приборов, изделий медицинского назначения, белья, посуды, в том числе лабораторной (включая однократного использования), предметов для мытья посуды, предметов ухода за больными, уборочного инвентаря, медицинских отходов, игрушек, обуви из резин, пластмасс, резиновых ковриков при инфекциях бактериальной (включая туберкулез), вирусной и грибковой (кандида, дерматофитии) этиологии при проведении профилактической, текущей и заключительной дезинфекции в ЛПО, включая акушерские стационары (кроме отделений неонтологии), клинических, микробиологических и др. лабораториях, в инфекционных очагах, на санитарном транспорте;
- заключительной дезинфекции в детских учреждениях;
- проведения генеральных уборок;
Срок годности средства не менее 5 лет, рабочих растворов не менее 3 суток. Средство должно быть расфасовано в пластиковые банки весом не менее 1,0 кг, и содержащие не менее 300 таблеток. Потребительская упаковка средства должна содержать маркировку на казахском и русском языках.
</t>
  </si>
  <si>
    <t xml:space="preserve">Для проведения текущей и генеральной уборки, Банка 1 кг. 
(300 таблеток, 1 таб. 3, 3 — 3,5 гр.)
</t>
  </si>
  <si>
    <t xml:space="preserve">Средство представляет собой прозрачную жидкость от бесцветного до тёмно-жёлтого цвета, содержит в своем составе в качестве действующих веществ (ДВ) дидецилдиметиламмоний хлорид - 9,6%, полигексаметиленгуанидин гидрохлорид - 1,0%, а также функциональные компоненты - ПАВ, ингибитор коррозии; рН средства: 5,0-7,0. 
Средство выпускается в полимерных емкостях объемом 1 л, 5 л. 
Срок годности средства - 3 года в упаковках изготовителя, срок годности рабочих растворов - 14 дней. Средство обладает бактерицидным,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ванкомицин-резистентный энтерококк, синегнойную палочку, туберкулоцидным, в том числе на Mycobacterium terrae,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Средство обладает моющими свойствами, не портит обрабатываемые объекты, не фиксирует органические загрязнения, не вызывает коррозии металлов, рабочие растворы при текущих уборках не требуют дополнительного смывания с поверхностей. Средство применяется в медицинских организациях любого профиля, включая детские отделения и отделения неонатологии для: 
- дезинфекции медицинских отходов – изделий медицинского назначения однократного применения, не подлежащих утилизации, а также пищевых и прочих (жидкие отходы, смывные воды (включая эндоскопические смывные воды) отходов, крови и других выделений больного (мокрота, моча, фекалии и прочие), посуды из-под выделений больного, вакцин, включая БЦЖ, при повреждении индивидуальной упаковки и с истекшим сроком годности
</t>
  </si>
  <si>
    <t>Для прививочного кабинета (дезинфекции остатков БЦЖ вакцины), Еврофлакон объемом 1 литр</t>
  </si>
  <si>
    <t>Система (мешок) для ручного искусственного дыхания (ИВЛ) , с клапаном давления, для взрослых, объем 1,5 л. Маска размер 5 обязательное наличие ручки на корпусе мешка для работы одной рукой</t>
  </si>
  <si>
    <t xml:space="preserve">Реанимационный дыхательный мешок (устройство для ручного искусственного  дыхания) для взрослых (вес более 50 кг), объём 1,5 л, с дыхательным объёмом 1000 мл (при сжатии двумя руками) и  800 мл (при сжатии одной рукой), с реверсивным клапаном, с резервным кислородным мешком и кислородным продольноармированным шлангом длиной 3 м, с эластичным стандартным соединительным коннектором и коннектором  резьбовым  Мale Sure Lock , для подачи кислорода высокой концентрации (при темпе 12 bpm для потока 5 л/мин-50%, 10 л/мин-83%, 15 л/мин-90%), подсоединяемый через штуцер, сопротивление на вдохе/выдохе &lt;3,0см Н2О/&lt;3,0см Н2О, мертвое пространство 18 мл, с угловым шарнирным коннектором со встроенным  клапаном вдоха под маску/ интубационную трубку 22M/15F, маска прозрачная лицевая с клапаном наддува и кольцом маскодержателя, размер 5.Материалы: полиэтилен, полипропилен, эластомер. Упаковка индивидуальная, клинически чистая, 6шт. в упаковке. Срок годности  5 лет от даты изготовления.        </t>
  </si>
  <si>
    <t>шт</t>
  </si>
  <si>
    <t>Итого</t>
  </si>
  <si>
    <t>банка</t>
  </si>
</sst>
</file>

<file path=xl/styles.xml><?xml version="1.0" encoding="utf-8"?>
<styleSheet xmlns="http://schemas.openxmlformats.org/spreadsheetml/2006/main">
  <fonts count="8">
    <font>
      <sz val="11"/>
      <color theme="1"/>
      <name val="Calibri"/>
      <family val="2"/>
      <charset val="204"/>
      <scheme val="minor"/>
    </font>
    <font>
      <sz val="12"/>
      <color theme="1"/>
      <name val="Times New Roman"/>
      <family val="1"/>
      <charset val="204"/>
    </font>
    <font>
      <b/>
      <sz val="12"/>
      <color theme="1"/>
      <name val="Times New Roman"/>
      <family val="1"/>
      <charset val="204"/>
    </font>
    <font>
      <sz val="10"/>
      <name val="Arial Cyr"/>
      <charset val="204"/>
    </font>
    <font>
      <sz val="12"/>
      <name val="Arial Cyr"/>
      <charset val="204"/>
    </font>
    <font>
      <sz val="11"/>
      <color rgb="FF006100"/>
      <name val="Calibri"/>
      <family val="2"/>
      <charset val="204"/>
      <scheme val="minor"/>
    </font>
    <font>
      <b/>
      <sz val="10"/>
      <color theme="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0" fontId="5" fillId="2" borderId="0" applyNumberFormat="0" applyBorder="0" applyAlignment="0" applyProtection="0"/>
  </cellStyleXfs>
  <cellXfs count="11">
    <xf numFmtId="0" fontId="0" fillId="0" borderId="0" xfId="0"/>
    <xf numFmtId="0" fontId="1" fillId="0" borderId="0" xfId="0" applyFont="1"/>
    <xf numFmtId="0" fontId="2" fillId="0" borderId="0" xfId="0" applyFont="1" applyFill="1" applyBorder="1"/>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4" fontId="7" fillId="0" borderId="1" xfId="0" applyNumberFormat="1" applyFont="1" applyBorder="1" applyAlignment="1">
      <alignment horizontal="left" vertical="top" wrapText="1"/>
    </xf>
    <xf numFmtId="0" fontId="7" fillId="0" borderId="1" xfId="0" applyFont="1" applyBorder="1" applyAlignment="1">
      <alignment horizontal="left" vertical="top"/>
    </xf>
    <xf numFmtId="0" fontId="7" fillId="0" borderId="1" xfId="0" applyNumberFormat="1" applyFont="1" applyBorder="1" applyAlignment="1">
      <alignment horizontal="left" vertical="top"/>
    </xf>
    <xf numFmtId="4" fontId="6" fillId="0" borderId="1" xfId="0" applyNumberFormat="1" applyFont="1" applyBorder="1" applyAlignment="1">
      <alignment horizontal="left" vertical="top"/>
    </xf>
    <xf numFmtId="0" fontId="5" fillId="2" borderId="0" xfId="3"/>
  </cellXfs>
  <cellStyles count="4">
    <cellStyle name="Обычный" xfId="0" builtinId="0"/>
    <cellStyle name="Обычный 2" xfId="1"/>
    <cellStyle name="Обычный 2 2" xfId="2"/>
    <cellStyle name="Хороший"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C00000"/>
  </sheetPr>
  <dimension ref="A1:N14"/>
  <sheetViews>
    <sheetView tabSelected="1" view="pageBreakPreview" zoomScale="80" zoomScaleSheetLayoutView="80" workbookViewId="0">
      <selection activeCell="C7" sqref="C7"/>
    </sheetView>
  </sheetViews>
  <sheetFormatPr defaultColWidth="8.85546875" defaultRowHeight="15.75"/>
  <cols>
    <col min="1" max="1" width="8.28515625" style="1" customWidth="1"/>
    <col min="2" max="2" width="176.42578125" style="1" customWidth="1"/>
    <col min="3" max="3" width="21.7109375" style="1" customWidth="1"/>
    <col min="4" max="4" width="8.5703125" style="1" customWidth="1"/>
    <col min="5" max="5" width="10.140625" style="1" bestFit="1" customWidth="1"/>
    <col min="6" max="6" width="8.7109375" style="1" customWidth="1"/>
    <col min="7" max="7" width="15.42578125" style="1" customWidth="1"/>
    <col min="8" max="16384" width="8.85546875" style="1"/>
  </cols>
  <sheetData>
    <row r="1" spans="1:14">
      <c r="B1" s="2"/>
    </row>
    <row r="2" spans="1:14">
      <c r="B2" s="2"/>
    </row>
    <row r="3" spans="1:14">
      <c r="B3" s="2" t="s">
        <v>5</v>
      </c>
    </row>
    <row r="4" spans="1:14">
      <c r="B4" s="2"/>
    </row>
    <row r="5" spans="1:14" ht="33.75" customHeight="1">
      <c r="A5" s="3" t="s">
        <v>6</v>
      </c>
      <c r="B5" s="4" t="s">
        <v>0</v>
      </c>
      <c r="C5" s="4" t="s">
        <v>7</v>
      </c>
      <c r="D5" s="4" t="s">
        <v>1</v>
      </c>
      <c r="E5" s="4" t="s">
        <v>2</v>
      </c>
      <c r="F5" s="4" t="s">
        <v>3</v>
      </c>
      <c r="G5" s="4" t="s">
        <v>4</v>
      </c>
    </row>
    <row r="6" spans="1:14" ht="74.25" customHeight="1">
      <c r="A6" s="3">
        <v>1</v>
      </c>
      <c r="B6" s="5" t="s">
        <v>9</v>
      </c>
      <c r="C6" s="5" t="s">
        <v>12</v>
      </c>
      <c r="D6" s="5" t="s">
        <v>13</v>
      </c>
      <c r="E6" s="5">
        <v>15050</v>
      </c>
      <c r="F6" s="5">
        <v>30</v>
      </c>
      <c r="G6" s="6">
        <f>SUM(E6*F6)</f>
        <v>451500</v>
      </c>
    </row>
    <row r="7" spans="1:14" ht="352.5" customHeight="1">
      <c r="A7" s="3">
        <v>2</v>
      </c>
      <c r="B7" s="5" t="s">
        <v>14</v>
      </c>
      <c r="C7" s="5" t="s">
        <v>15</v>
      </c>
      <c r="D7" s="5" t="s">
        <v>8</v>
      </c>
      <c r="E7" s="5">
        <v>4461</v>
      </c>
      <c r="F7" s="5">
        <v>50</v>
      </c>
      <c r="G7" s="6">
        <f t="shared" ref="G7:G13" si="0">SUM(E7*F7)</f>
        <v>223050</v>
      </c>
    </row>
    <row r="8" spans="1:14" ht="86.25" customHeight="1">
      <c r="A8" s="3">
        <v>3</v>
      </c>
      <c r="B8" s="5" t="s">
        <v>10</v>
      </c>
      <c r="C8" s="5" t="s">
        <v>16</v>
      </c>
      <c r="D8" s="5" t="s">
        <v>8</v>
      </c>
      <c r="E8" s="5">
        <v>5060</v>
      </c>
      <c r="F8" s="5">
        <v>50</v>
      </c>
      <c r="G8" s="6">
        <f t="shared" si="0"/>
        <v>253000</v>
      </c>
    </row>
    <row r="9" spans="1:14" ht="102" customHeight="1">
      <c r="A9" s="3">
        <v>4</v>
      </c>
      <c r="B9" s="5" t="s">
        <v>11</v>
      </c>
      <c r="C9" s="5" t="s">
        <v>17</v>
      </c>
      <c r="D9" s="5" t="s">
        <v>8</v>
      </c>
      <c r="E9" s="5">
        <v>5520</v>
      </c>
      <c r="F9" s="5">
        <v>50</v>
      </c>
      <c r="G9" s="6">
        <f t="shared" si="0"/>
        <v>276000</v>
      </c>
    </row>
    <row r="10" spans="1:14" ht="398.25" customHeight="1">
      <c r="A10" s="3">
        <v>5</v>
      </c>
      <c r="B10" s="5" t="s">
        <v>18</v>
      </c>
      <c r="C10" s="5" t="s">
        <v>19</v>
      </c>
      <c r="D10" s="5" t="s">
        <v>28</v>
      </c>
      <c r="E10" s="5">
        <v>5217</v>
      </c>
      <c r="F10" s="5">
        <v>50</v>
      </c>
      <c r="G10" s="6">
        <f t="shared" si="0"/>
        <v>260850</v>
      </c>
    </row>
    <row r="11" spans="1:14" ht="307.5" customHeight="1">
      <c r="A11" s="3">
        <v>6</v>
      </c>
      <c r="B11" s="5" t="s">
        <v>20</v>
      </c>
      <c r="C11" s="5" t="s">
        <v>21</v>
      </c>
      <c r="D11" s="7" t="s">
        <v>28</v>
      </c>
      <c r="E11" s="7">
        <v>3300</v>
      </c>
      <c r="F11" s="7">
        <v>100</v>
      </c>
      <c r="G11" s="6">
        <f t="shared" si="0"/>
        <v>330000</v>
      </c>
    </row>
    <row r="12" spans="1:14" ht="180" customHeight="1">
      <c r="A12" s="3">
        <v>7</v>
      </c>
      <c r="B12" s="5" t="s">
        <v>22</v>
      </c>
      <c r="C12" s="5" t="s">
        <v>23</v>
      </c>
      <c r="D12" s="7"/>
      <c r="E12" s="7">
        <v>6067</v>
      </c>
      <c r="F12" s="7">
        <v>50</v>
      </c>
      <c r="G12" s="6">
        <f t="shared" si="0"/>
        <v>303350</v>
      </c>
    </row>
    <row r="13" spans="1:14" ht="22.5" customHeight="1">
      <c r="A13" s="3">
        <v>8</v>
      </c>
      <c r="B13" s="5" t="s">
        <v>24</v>
      </c>
      <c r="C13" s="8" t="s">
        <v>25</v>
      </c>
      <c r="D13" s="7" t="s">
        <v>26</v>
      </c>
      <c r="E13" s="7">
        <v>10648</v>
      </c>
      <c r="F13" s="7">
        <v>100</v>
      </c>
      <c r="G13" s="6">
        <f t="shared" si="0"/>
        <v>1064800</v>
      </c>
    </row>
    <row r="14" spans="1:14">
      <c r="A14" s="7"/>
      <c r="B14" s="3" t="s">
        <v>27</v>
      </c>
      <c r="C14" s="3"/>
      <c r="D14" s="3"/>
      <c r="E14" s="3"/>
      <c r="F14" s="3"/>
      <c r="G14" s="9">
        <f>SUM(G6:G13)</f>
        <v>3162550</v>
      </c>
      <c r="N14" s="10"/>
    </row>
  </sheetData>
  <pageMargins left="0.70866141732283472" right="0.31496062992125984" top="0.74803149606299213" bottom="0.74803149606299213" header="0.31496062992125984" footer="0.31496062992125984"/>
  <pageSetup paperSize="9" scale="4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Askhat</dc:creator>
  <cp:lastModifiedBy>GosZakup</cp:lastModifiedBy>
  <cp:lastPrinted>2019-05-13T10:39:44Z</cp:lastPrinted>
  <dcterms:created xsi:type="dcterms:W3CDTF">2018-01-31T06:00:02Z</dcterms:created>
  <dcterms:modified xsi:type="dcterms:W3CDTF">2019-05-13T10:40:24Z</dcterms:modified>
</cp:coreProperties>
</file>